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TAE\Coordenadores\LICITAÇÕES\25 Instrumentos e Equipamentos\2025 - Instrumentos licitação\2025 - Lote 3\"/>
    </mc:Choice>
  </mc:AlternateContent>
  <xr:revisionPtr revIDLastSave="0" documentId="13_ncr:1_{D2CC8A70-D70C-45A5-92F8-55DF6137F8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81029" iterate="1" iterateDelta="1E-4"/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0" i="1"/>
  <c r="F18" i="1" l="1"/>
  <c r="F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R. da Silva</author>
  </authors>
  <commentList>
    <comment ref="B12" authorId="0" shapeId="0" xr:uid="{611226BF-9ACE-47D8-B505-D46CE7CC646F}">
      <text>
        <r>
          <rPr>
            <b/>
            <sz val="9"/>
            <color indexed="81"/>
            <rFont val="Tahoma"/>
            <family val="2"/>
          </rPr>
          <t>Daniel R. da Silva:</t>
        </r>
        <r>
          <rPr>
            <sz val="9"/>
            <color indexed="81"/>
            <rFont val="Tahoma"/>
            <family val="2"/>
          </rPr>
          <t xml:space="preserve">
resolução de 0,01 pH e uma o quê? Precisão?</t>
        </r>
      </text>
    </comment>
  </commentList>
</comments>
</file>

<file path=xl/sharedStrings.xml><?xml version="1.0" encoding="utf-8"?>
<sst xmlns="http://schemas.openxmlformats.org/spreadsheetml/2006/main" count="31" uniqueCount="24">
  <si>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</si>
  <si>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</si>
  <si>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</si>
  <si>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</si>
  <si>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ANEXO II - PLANILHA DE COMPOSIÇÃO DE PREÇOS</t>
  </si>
  <si>
    <t>Item</t>
  </si>
  <si>
    <t>Descrição do Material</t>
  </si>
  <si>
    <t>Unid.</t>
  </si>
  <si>
    <t>Qtde</t>
  </si>
  <si>
    <t>Marca</t>
  </si>
  <si>
    <t>Valor Unit. R$</t>
  </si>
  <si>
    <t>Valor Total R$</t>
  </si>
  <si>
    <t>VALOR TOTAL GERAL</t>
  </si>
  <si>
    <t>Eletrodo combinado de íon seletivo ISE com sensor a gás para a determinação de amônia (NH3) na solução, membrana em PTFE substituivel, corpo durável, aplicações, incluindo água brura e efluentes domesticos e industriais, Membranas PTFE substituíveis, Detecção minima de 0.02 a 1.000 mg/L de NH3,  12 meses de garantia, comprimento minimo de cabo de 1 metro, especificação semelhante a um  Eletrodo com comprimento: 14,9 cm, Diâmetro do corpo: 12 mm, Cap Diâmetro: 16 mm Comprimento do cabo: 110 cm e corpo em Epóxi - Compativel com o item 1</t>
  </si>
  <si>
    <t>Un.</t>
  </si>
  <si>
    <t>LOTE 01 - EQUIPAMENTOS PARA LABORATÓRIOS COM CALIBRAÇÂO</t>
  </si>
  <si>
    <t>Medidor profissional de bancada com dois canais para leituras de   pH, ORP ou ISE e temperatura no canal 1; e EC, Resistividade, TDS e Salinidade (utilizando uma sonda de EC) no canal 2, Recurso GLP, no mínimo 3 pontos de calibração de pH com resolução do medidor definida para 0,001 pH e no minimo 1 ponto de Calibração de EC, COM CALIBRAÇÂO RBC, instrumento bivolt e garantia minima de 12 meses.</t>
  </si>
  <si>
    <t>Colorímetro de cloro microprocessado, digital, com leitura direta de cloro livre e cloro total. Faixa de medição  0,1 a 8,0 mg/L; Princípio de análise pelo método DPD; Compatível com cubetas redondas de passo optico 25mm (10 mL), proteção IP67 total (pode submergir até 01 metro por 30min e Flutua quando cair acidentalmente na água); memória para armazenamento das 50 últimas medições e visualizá-las no display; mensagens no display caso haja problemas com a medição (mensagens de erros); Funcionamento com pilhas ou bateria alcalinas que propiciem, aproximadamente, 2000 análises; condições Ambientais: 0 a 50ºC; e 0 a 90% umidade relativa (não condensada); indicação de pilha fraca no display avisando o momento da troca; Display em LCD retroiluminado com opção de ligar e desligar a retroiluminação; desligamento automático para economizar a carga das pilhas; Lâmpada: diodo emissor de luz (LED); Tipo do detector: detector de fotodiodo de silício; Faixa de absorbância: 0 a 2,5 abs; Precisão fotométrica: ± 0,0015 abs; Comprimento de Onda: 525 a 530nm; inserção de curva de calibração do usuário com leitura de padrões ou através do teclado ; Limite mínimo de detecção: 0,02mg/L; Precisão típica: ± 0,05 mg/Ldimensões aproximadas aproximadas :  de 30 a 90 mm altura x de 60 a 120 mm largura x 150 a 210 mm comprimento; Fornecido com: Maleta plástica para transporte, 2 cubetas de vidro, pilhas ou baterias
alcalinas, manual de instruções em português COM CALIBRAÇÂO Rastreavel e e garantia minima de 12 meses.</t>
  </si>
  <si>
    <r>
      <t>Medidor de bolso de pH e temperatura, à prova d’água (IP67) com resolução de 0,01  pH</t>
    </r>
    <r>
      <rPr>
        <sz val="11"/>
        <rFont val="Times New Roman"/>
        <family val="1"/>
      </rPr>
      <t xml:space="preserve"> e uma ± 0,02 pH</t>
    </r>
    <r>
      <rPr>
        <u val="double"/>
        <sz val="11"/>
        <rFont val="Times New Roman"/>
        <family val="1"/>
      </rPr>
      <t>,</t>
    </r>
    <r>
      <rPr>
        <sz val="11"/>
        <color theme="1"/>
        <rFont val="Times New Roman"/>
        <family val="1"/>
      </rPr>
      <t xml:space="preserve"> retroiluminação, medidor de temperatura da amostra (de 0 a 50°C) com calibração RBC, com sensor substituível com C e garantia minima de 12 meses.</t>
    </r>
  </si>
  <si>
    <t xml:space="preserve">Espectrofotômetro de bancada UV/VIS com faixa de comprimento de onda de 190 a 1100 nm, idioma incluso: Português (Brasil); Display Touch Screen com ótimo contraste e qualidade de resposta, interface colorida e interativa, e guia de procedimentos na tela para os programas mais utilizados; permite leituras em 10 posições diferentes durante a
rotação dos tubos através de eliminação de sedimentações, fazendo com que a média dos valores sejam medidos, falhas e contaminações nos tubos sejam detectados e um resultado mais preciso seja determinado; armazenamento de 200 curvas do usuário; Registros de no mínimo 5000 leituras com informações de resultados (inclusive para resultados que estão acima da faixa de análise), data, hora, ID usuário, ID amostra; leituras em comprimento de onda Único e Múltiplo, bem como varredura em comprimento de onda (com duração de até 30 segundos) e intervalo de tempo; função garantia de qualidade analítica avançada AQA; leitura em unidades de Concentração, Absorbância ou % de Transmitância; Sistema de menu que permite a geração de relatórios, avaliações estatísticas de curvas de calibração geradas e relata verificações de diagnóstico do instrumento,  permite a utilização de kits de reagentes de outras marcas disponíveis no mercado, com a devida inserção de nova curva; permite ainda a inserção fator de diluição de amostras para cálculo automático dos resultados, inclusive para as curvas inseridas pelo usuário. Possui compatibilidade com as seguintes cubetas: tubos de 13mm e 16mm, cubeta retangular de 10mm/1cm - 50mm/5cm - 100mm/10cm, cubeta quadrada de 25mm/1 pol., cubeta redonda de 25 mm/1 pol. e Célula de Fluxo redonda 1 pol. e retangular de 1cm (sendo essas utilizadas diretamente no compartimento interno de cubetas, para análise de concentrações extremamente baixas), deve permitir também a utilização de carrossel de posições para cubetas quadradas de 25mm/1 pol. ou  para cubetas de 10 mm e 1 pol. utilizadas para análises sequenciais, permite comunicação e exportação de dados (sem necessidade de utilização de software específico) para um PC (.CSV e .XML), impressora, teclado de computador, cartão de memória USB, além de possuir porta Ethernet para suporte à transferência de dados em tempo real à redes locais, sistema LIMS e link com os dados de instrumentos de processo, capturados através de controlador específico, permitir a conexão de um leitor de códigos de barras para fácil e rápida identificação/registro de amostras diretamente no equipamento, tais como ID da amostra, data e hora atuais, identificação por número sequencial e cor, sem a necessidade de digitação uma à uma. Modo de operação: Transmitância (%), Absorbância e Concentração, Fonte de luz: Lâmpada de deutério (UV) e lâmpada de halogênio (VIS), Precisão do comp. de onda: ± 1 nm (intervalo do comprimento de onda: 200-900 nm), Capacidade de reprodução do comprimento de onda: &lt; 0,1 nm, Resolução do comprimento de onda: 0,1 nm, Calibração do comprimento de onda: Automático, Seleção do comprimento de onda: Automático, baseado na seleção de método, Velocidade de leitura: 900 nm/min (em etapas de 1 nm), Largura de banda espectral: 2 nm (1,5-2,9 nm em 656 nm, 1 nm para a linha D2), Faixa de medição fotométrica: ± 3 Abs (intervalo do comprimento de onda: 200-900 nm), Precisão fotométrica: 5 mAbs em 0,0-0,5 Abs &lt; 1% em 0,50-2,0 Abs em 546 nm, Linearidade fotométrica: &lt; 0,5% para 2 Abs ? 1% a &gt; 2 Abs com vidro neutro a 546nm, Luz espúria: Solução KI em 220 nm &lt; 3,3 Abs / &lt; 0,0. COM CALIBRAÇÂO RBC e garantia minima de 12 meses.
</t>
  </si>
  <si>
    <t>Eletrodo Combinado de pH, temperatura de 0 a 100 °C, diafragma: Cerâmica Anular, Sistema de Referência de Ag/AgCl / Barreira Iônica, Eletrólito: difusão, Haste=108mm, com cabo de no minmo 1 metro, utilizado para aplicações que exijam resistência a agressividadedo meio - Compativel com o item 1</t>
  </si>
  <si>
    <t>Eletrodo Combinado de ORP de vidro, temperatura de 0 a 100 °C, diafragma: Cerâmica Anular, Sistema de Referência de Ag/AgCl / Barreira Iônica, Eletrólito: difusão, Haste=108mm,  Cabeçote K2 com cabo, utilizado para aplicações que exijam resistência a agressividade do meio - Compativel com o item 1</t>
  </si>
  <si>
    <t>Eletrodo de EC para medições na faixa de 0 uS a 100 mS/cm e k=1 e cabo com no minimo 1 metro- Compativel com o item 1</t>
  </si>
  <si>
    <t>VALOR TOTAL - LOTE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</si>
</sst>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u/>
      <sz val="7"/>
      <color theme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u val="double"/>
      <sz val="11"/>
      <name val="Times New Roman"/>
      <family val="1"/>
    </font>
    <font>
      <sz val="17"/>
      <color rgb="FF60606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6" fillId="0" borderId="0" xfId="0" applyFont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44" fontId="6" fillId="0" borderId="2" xfId="1" applyFont="1" applyBorder="1" applyAlignment="1">
      <alignment horizontal="center" vertical="center"/>
    </xf>
    <xf numFmtId="0" fontId="6" fillId="0" borderId="2" xfId="1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2" fillId="0" borderId="0" xfId="2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/>
    </xf>
    <xf numFmtId="44" fontId="6" fillId="0" borderId="2" xfId="1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2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4" fontId="7" fillId="2" borderId="2" xfId="0" applyNumberFormat="1" applyFont="1" applyFill="1" applyBorder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1</xdr:col>
      <xdr:colOff>185478</xdr:colOff>
      <xdr:row>3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123825" y="0"/>
          <a:ext cx="671253" cy="723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247650</xdr:colOff>
      <xdr:row>0</xdr:row>
      <xdr:rowOff>28575</xdr:rowOff>
    </xdr:from>
    <xdr:to>
      <xdr:col>6</xdr:col>
      <xdr:colOff>809625</xdr:colOff>
      <xdr:row>3</xdr:row>
      <xdr:rowOff>168344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7477125" y="28575"/>
          <a:ext cx="561975" cy="72079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3"/>
  <sheetViews>
    <sheetView tabSelected="1" topLeftCell="A14" zoomScaleNormal="100" zoomScaleSheetLayoutView="85" workbookViewId="0">
      <selection activeCell="F27" sqref="F27"/>
    </sheetView>
  </sheetViews>
  <sheetFormatPr defaultRowHeight="15" x14ac:dyDescent="0.25"/>
  <cols>
    <col min="1" max="1" width="5.85546875" customWidth="1"/>
    <col min="2" max="2" width="59" customWidth="1"/>
    <col min="5" max="5" width="12.5703125" customWidth="1"/>
    <col min="6" max="6" width="14.42578125" customWidth="1"/>
    <col min="7" max="7" width="16.140625" customWidth="1"/>
  </cols>
  <sheetData>
    <row r="1" spans="1:10" ht="15.75" x14ac:dyDescent="0.25">
      <c r="A1" s="11" t="s">
        <v>0</v>
      </c>
      <c r="B1" s="11"/>
      <c r="C1" s="11"/>
      <c r="D1" s="11"/>
      <c r="E1" s="11"/>
      <c r="F1" s="11"/>
      <c r="G1" s="11"/>
    </row>
    <row r="2" spans="1:10" x14ac:dyDescent="0.25">
      <c r="A2" s="12" t="s">
        <v>1</v>
      </c>
      <c r="B2" s="12"/>
      <c r="C2" s="12"/>
      <c r="D2" s="12"/>
      <c r="E2" s="12"/>
      <c r="F2" s="12"/>
      <c r="G2" s="12"/>
    </row>
    <row r="3" spans="1:10" x14ac:dyDescent="0.25">
      <c r="A3" s="12" t="s">
        <v>2</v>
      </c>
      <c r="B3" s="12"/>
      <c r="C3" s="12"/>
      <c r="D3" s="12"/>
      <c r="E3" s="12"/>
      <c r="F3" s="12"/>
      <c r="G3" s="12"/>
    </row>
    <row r="4" spans="1:10" x14ac:dyDescent="0.25">
      <c r="A4" s="13" t="s">
        <v>3</v>
      </c>
      <c r="B4" s="13"/>
      <c r="C4" s="13"/>
      <c r="D4" s="13"/>
      <c r="E4" s="13"/>
      <c r="F4" s="13"/>
      <c r="G4" s="13"/>
    </row>
    <row r="6" spans="1:10" x14ac:dyDescent="0.25">
      <c r="A6" s="14" t="s">
        <v>4</v>
      </c>
      <c r="B6" s="14"/>
      <c r="C6" s="14"/>
      <c r="D6" s="14"/>
      <c r="E6" s="14"/>
      <c r="F6" s="14"/>
      <c r="G6" s="14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5" t="s">
        <v>15</v>
      </c>
      <c r="B8" s="15"/>
      <c r="C8" s="15"/>
      <c r="D8" s="15"/>
      <c r="E8" s="15"/>
      <c r="F8" s="15"/>
      <c r="G8" s="15"/>
      <c r="H8" s="1"/>
      <c r="I8" s="1"/>
      <c r="J8" s="1"/>
    </row>
    <row r="9" spans="1:10" x14ac:dyDescent="0.25">
      <c r="A9" s="2" t="s">
        <v>5</v>
      </c>
      <c r="B9" s="3" t="s">
        <v>6</v>
      </c>
      <c r="C9" s="3" t="s">
        <v>7</v>
      </c>
      <c r="D9" s="3" t="s">
        <v>8</v>
      </c>
      <c r="E9" s="3" t="s">
        <v>9</v>
      </c>
      <c r="F9" s="3" t="s">
        <v>10</v>
      </c>
      <c r="G9" s="3" t="s">
        <v>11</v>
      </c>
      <c r="H9" s="1"/>
      <c r="I9" s="1"/>
      <c r="J9" s="1"/>
    </row>
    <row r="10" spans="1:10" ht="105" x14ac:dyDescent="0.25">
      <c r="A10" s="8">
        <v>1</v>
      </c>
      <c r="B10" s="5" t="s">
        <v>16</v>
      </c>
      <c r="C10" s="4" t="s">
        <v>14</v>
      </c>
      <c r="D10" s="10">
        <v>1</v>
      </c>
      <c r="E10" s="4"/>
      <c r="F10" s="4"/>
      <c r="G10" s="4">
        <f>D10*F10</f>
        <v>0</v>
      </c>
      <c r="H10" s="6"/>
      <c r="I10" s="1"/>
      <c r="J10" s="1"/>
    </row>
    <row r="11" spans="1:10" ht="375" x14ac:dyDescent="0.25">
      <c r="A11" s="8">
        <v>2</v>
      </c>
      <c r="B11" s="5" t="s">
        <v>17</v>
      </c>
      <c r="C11" s="4" t="s">
        <v>14</v>
      </c>
      <c r="D11" s="10">
        <v>2</v>
      </c>
      <c r="E11" s="4"/>
      <c r="F11" s="4"/>
      <c r="G11" s="4">
        <f t="shared" ref="G11:G17" si="0">D11*F11</f>
        <v>0</v>
      </c>
      <c r="H11" s="1"/>
      <c r="I11" s="1"/>
      <c r="J11" s="1"/>
    </row>
    <row r="12" spans="1:10" ht="94.5" customHeight="1" x14ac:dyDescent="0.25">
      <c r="A12" s="8">
        <v>3</v>
      </c>
      <c r="B12" s="9" t="s">
        <v>18</v>
      </c>
      <c r="C12" s="4" t="s">
        <v>14</v>
      </c>
      <c r="D12" s="10">
        <v>6</v>
      </c>
      <c r="E12" s="4"/>
      <c r="F12" s="4"/>
      <c r="G12" s="4">
        <f t="shared" si="0"/>
        <v>0</v>
      </c>
      <c r="H12" s="1"/>
      <c r="I12" s="1"/>
      <c r="J12" s="1"/>
    </row>
    <row r="13" spans="1:10" ht="409.5" x14ac:dyDescent="0.25">
      <c r="A13" s="8">
        <v>4</v>
      </c>
      <c r="B13" s="5" t="s">
        <v>19</v>
      </c>
      <c r="C13" s="4" t="s">
        <v>14</v>
      </c>
      <c r="D13" s="10">
        <v>1</v>
      </c>
      <c r="E13" s="4"/>
      <c r="F13" s="4"/>
      <c r="G13" s="4">
        <f t="shared" si="0"/>
        <v>0</v>
      </c>
      <c r="H13" s="1"/>
      <c r="I13" s="1"/>
      <c r="J13" s="1"/>
    </row>
    <row r="14" spans="1:10" ht="81.75" customHeight="1" x14ac:dyDescent="0.25">
      <c r="A14" s="8">
        <v>5</v>
      </c>
      <c r="B14" s="5" t="s">
        <v>20</v>
      </c>
      <c r="C14" s="4" t="s">
        <v>14</v>
      </c>
      <c r="D14" s="10">
        <v>2</v>
      </c>
      <c r="E14" s="4"/>
      <c r="F14" s="4"/>
      <c r="G14" s="4">
        <f t="shared" si="0"/>
        <v>0</v>
      </c>
      <c r="H14" s="7"/>
      <c r="I14" s="1"/>
      <c r="J14" s="1"/>
    </row>
    <row r="15" spans="1:10" ht="75" x14ac:dyDescent="0.25">
      <c r="A15" s="8">
        <v>6</v>
      </c>
      <c r="B15" s="5" t="s">
        <v>21</v>
      </c>
      <c r="C15" s="4" t="s">
        <v>14</v>
      </c>
      <c r="D15" s="10">
        <v>2</v>
      </c>
      <c r="E15" s="4"/>
      <c r="F15" s="4"/>
      <c r="G15" s="4">
        <f t="shared" si="0"/>
        <v>0</v>
      </c>
      <c r="H15" s="7"/>
      <c r="I15" s="1"/>
      <c r="J15" s="1"/>
    </row>
    <row r="16" spans="1:10" ht="135" x14ac:dyDescent="0.25">
      <c r="A16" s="8">
        <v>7</v>
      </c>
      <c r="B16" s="5" t="s">
        <v>13</v>
      </c>
      <c r="C16" s="4" t="s">
        <v>14</v>
      </c>
      <c r="D16" s="10">
        <v>2</v>
      </c>
      <c r="E16" s="4"/>
      <c r="F16" s="4"/>
      <c r="G16" s="4">
        <f t="shared" si="0"/>
        <v>0</v>
      </c>
      <c r="H16" s="1"/>
      <c r="I16" s="1"/>
      <c r="J16" s="1"/>
    </row>
    <row r="17" spans="1:10" ht="60.75" customHeight="1" x14ac:dyDescent="0.25">
      <c r="A17" s="8">
        <v>8</v>
      </c>
      <c r="B17" s="9" t="s">
        <v>22</v>
      </c>
      <c r="C17" s="4" t="s">
        <v>14</v>
      </c>
      <c r="D17" s="10">
        <v>2</v>
      </c>
      <c r="E17" s="4"/>
      <c r="F17" s="4"/>
      <c r="G17" s="4">
        <f t="shared" si="0"/>
        <v>0</v>
      </c>
      <c r="H17" s="7"/>
      <c r="I17" s="1"/>
      <c r="J17" s="1"/>
    </row>
    <row r="18" spans="1:10" x14ac:dyDescent="0.25">
      <c r="A18" s="15" t="s">
        <v>23</v>
      </c>
      <c r="B18" s="15"/>
      <c r="C18" s="15"/>
      <c r="D18" s="15"/>
      <c r="E18" s="15"/>
      <c r="F18" s="16">
        <f>SUM(G10:G17)</f>
        <v>0</v>
      </c>
      <c r="G18" s="15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5" t="s">
        <v>12</v>
      </c>
      <c r="B21" s="15"/>
      <c r="C21" s="15"/>
      <c r="D21" s="15"/>
      <c r="E21" s="15"/>
      <c r="F21" s="16">
        <f>F18</f>
        <v>0</v>
      </c>
      <c r="G21" s="15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1.75" x14ac:dyDescent="0.25">
      <c r="A24" s="1"/>
      <c r="B24" s="6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</row>
  </sheetData>
  <mergeCells count="10">
    <mergeCell ref="A8:G8"/>
    <mergeCell ref="A18:E18"/>
    <mergeCell ref="F18:G18"/>
    <mergeCell ref="A21:E21"/>
    <mergeCell ref="F21:G21"/>
    <mergeCell ref="A1:G1"/>
    <mergeCell ref="A2:G2"/>
    <mergeCell ref="A3:G3"/>
    <mergeCell ref="A4:G4"/>
    <mergeCell ref="A6:G6"/>
  </mergeCells>
  <hyperlinks>
    <hyperlink ref="A4" r:id="rId1" xr:uid="{00000000-0004-0000-0000-000000000000}"/>
  </hyperlinks>
  <pageMargins left="0.511811024" right="0.511811024" top="0.78740157499999996" bottom="0.78740157499999996" header="0.31496062000000002" footer="0.31496062000000002"/>
  <pageSetup paperSize="9" scale="75" orientation="portrait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 Wesley de Oliveira</dc:creator>
  <cp:lastModifiedBy>Emerson L. Paula</cp:lastModifiedBy>
  <cp:lastPrinted>2025-07-30T16:12:34Z</cp:lastPrinted>
  <dcterms:created xsi:type="dcterms:W3CDTF">2025-01-09T17:33:53Z</dcterms:created>
  <dcterms:modified xsi:type="dcterms:W3CDTF">2025-12-12T19:15:33Z</dcterms:modified>
</cp:coreProperties>
</file>